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48AF1B49-6D95-40F7-AC32-F389659090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GĮ" sheetId="1" r:id="rId1"/>
  </sheets>
  <definedNames>
    <definedName name="_xlnm.Print_Area" localSheetId="0">VGĮ!$A$1:$F$22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8" i="1" l="1"/>
  <c r="F9" i="1"/>
  <c r="F15" i="1"/>
  <c r="F7" i="1"/>
  <c r="F16" i="1" l="1"/>
  <c r="F10" i="1"/>
  <c r="F17" i="1" l="1"/>
  <c r="F18" i="1" s="1"/>
  <c r="F19" i="1" s="1"/>
</calcChain>
</file>

<file path=xl/sharedStrings.xml><?xml version="1.0" encoding="utf-8"?>
<sst xmlns="http://schemas.openxmlformats.org/spreadsheetml/2006/main" count="40" uniqueCount="35">
  <si>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</si>
  <si>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</si>
  <si>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</si>
  <si>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</si>
  <si>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</si>
  <si>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</si>
  <si>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</si>
  <si>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</si>
  <si>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Viso (Bendroji dalis)</t>
  </si>
  <si>
    <t>kompl.</t>
  </si>
  <si>
    <t>BENDROJI DALIS</t>
  </si>
  <si>
    <t>2.</t>
  </si>
  <si>
    <t>VISO DARBAMS</t>
  </si>
  <si>
    <t>PVM</t>
  </si>
  <si>
    <t>Viso su PVM</t>
  </si>
  <si>
    <t>Pastaba:</t>
  </si>
  <si>
    <t>Paleidimo ir derinimo darbai</t>
  </si>
  <si>
    <t>Kainų žiniaraščiuose įvardyti darbai yra įskaitant medžiagas, įrangą ir visus darbus, kaip nurodyta Užsakovo reikalavimuose</t>
  </si>
  <si>
    <t>Eksploatavimo ir priežiūros instrukcijos</t>
  </si>
  <si>
    <t>DARBŲ KAINŲ ŽINIARAŠTIS</t>
  </si>
  <si>
    <t>1.1</t>
  </si>
  <si>
    <t>1.2</t>
  </si>
  <si>
    <t>1.3</t>
  </si>
  <si>
    <t>2.1</t>
  </si>
  <si>
    <t>BENDRIEJI STATYBOS DARBAI</t>
  </si>
  <si>
    <t xml:space="preserve">3. </t>
  </si>
  <si>
    <t>TECHNOLOGINIAI DARBAI</t>
  </si>
  <si>
    <t>Viso (Technologiniai darbai)</t>
  </si>
  <si>
    <t>Membraniniai difuzoriai (lėkštės) su aeracinės sistemos vamzdynu</t>
  </si>
  <si>
    <t>2.2</t>
  </si>
  <si>
    <t>Aerotanko išorinių sienų remontas</t>
  </si>
  <si>
    <t>3.1</t>
  </si>
  <si>
    <t>Aeracinės talpos remonto darbai</t>
  </si>
  <si>
    <t>Techninis darbo projektas</t>
  </si>
  <si>
    <t>Sutarties pavadinimas: BIRŽŲ MIESTO NUOTEKŲ VALYKLOS AERACINĖS ZONOS REMONTO IR ĮRANGOS KEITIMO PROJEKTAVIMO BEI RANGOS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</si>
</sst>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  <charset val="186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charset val="186"/>
      <scheme val="minor"/>
    </font>
    <font>
      <i/>
      <sz val="11"/>
      <color rgb="FF000000"/>
      <name val="Times New Roman"/>
      <family val="1"/>
      <charset val="186"/>
    </font>
    <font>
      <i/>
      <sz val="11"/>
      <name val="Times New Roman"/>
      <family val="1"/>
      <charset val="186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0" fillId="0" borderId="1" xfId="0" applyBorder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/>
    <xf numFmtId="2" fontId="2" fillId="0" borderId="1" xfId="0" applyNumberFormat="1" applyFont="1" applyBorder="1"/>
    <xf numFmtId="2" fontId="4" fillId="0" borderId="1" xfId="0" applyNumberFormat="1" applyFont="1" applyBorder="1"/>
    <xf numFmtId="0" fontId="5" fillId="0" borderId="0" xfId="0" applyFont="1"/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4" fillId="0" borderId="1" xfId="0" applyFont="1" applyBorder="1" applyAlignment="1">
      <alignment horizontal="right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11" fillId="0" borderId="0" xfId="0" applyFont="1"/>
    <xf numFmtId="16" fontId="9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/>
    <xf numFmtId="0" fontId="12" fillId="0" borderId="0" xfId="0" applyFont="1"/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4" fillId="0" borderId="0" xfId="0" applyFont="1"/>
    <xf numFmtId="9" fontId="9" fillId="0" borderId="1" xfId="1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2">
    <cellStyle name="Įprastas" xfId="0" builtinId="0"/>
    <cellStyle name="Procentai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zoomScaleNormal="100" workbookViewId="0">
      <selection activeCell="J9" sqref="J9"/>
    </sheetView>
  </sheetViews>
  <sheetFormatPr defaultRowHeight="14.4" x14ac:dyDescent="0.3"/>
  <cols>
    <col min="1" max="1" width="7.5546875" customWidth="1"/>
    <col min="2" max="2" width="46.109375" customWidth="1"/>
    <col min="3" max="3" width="8.6640625" customWidth="1"/>
    <col min="4" max="4" width="9.21875" bestFit="1" customWidth="1"/>
    <col min="5" max="5" width="13.88671875" customWidth="1"/>
    <col min="6" max="6" width="13.5546875" customWidth="1"/>
  </cols>
  <sheetData>
    <row r="1" spans="1:7" ht="39" customHeight="1" x14ac:dyDescent="0.3">
      <c r="A1" s="17"/>
      <c r="B1" s="35" t="s">
        <v>34</v>
      </c>
      <c r="C1" s="35"/>
      <c r="D1" s="35"/>
      <c r="E1" s="35"/>
      <c r="F1" s="35"/>
    </row>
    <row r="2" spans="1:7" ht="26.25" customHeight="1" x14ac:dyDescent="0.3">
      <c r="A2" s="17"/>
      <c r="B2" s="18" t="s">
        <v>19</v>
      </c>
      <c r="C2" s="18"/>
      <c r="D2" s="18"/>
      <c r="E2" s="18"/>
      <c r="F2" s="18"/>
    </row>
    <row r="3" spans="1:7" ht="9" customHeight="1" x14ac:dyDescent="0.3">
      <c r="A3" s="1"/>
      <c r="B3" s="1"/>
      <c r="C3" s="1"/>
      <c r="D3" s="1"/>
      <c r="E3" s="1"/>
      <c r="F3" s="1"/>
    </row>
    <row r="4" spans="1:7" x14ac:dyDescent="0.3">
      <c r="A4" s="33" t="s">
        <v>0</v>
      </c>
      <c r="B4" s="33" t="s">
        <v>1</v>
      </c>
      <c r="C4" s="38" t="s">
        <v>2</v>
      </c>
      <c r="D4" s="40" t="s">
        <v>3</v>
      </c>
      <c r="E4" s="41"/>
      <c r="F4" s="42"/>
    </row>
    <row r="5" spans="1:7" ht="30.6" customHeight="1" x14ac:dyDescent="0.3">
      <c r="A5" s="34"/>
      <c r="B5" s="34"/>
      <c r="C5" s="39"/>
      <c r="D5" s="11" t="s">
        <v>4</v>
      </c>
      <c r="E5" s="12" t="s">
        <v>5</v>
      </c>
      <c r="F5" s="13" t="s">
        <v>6</v>
      </c>
    </row>
    <row r="6" spans="1:7" x14ac:dyDescent="0.3">
      <c r="A6" s="8" t="s">
        <v>7</v>
      </c>
      <c r="B6" s="9" t="s">
        <v>10</v>
      </c>
      <c r="C6" s="9"/>
      <c r="D6" s="9"/>
      <c r="E6" s="9"/>
      <c r="F6" s="9"/>
    </row>
    <row r="7" spans="1:7" x14ac:dyDescent="0.3">
      <c r="A7" s="3" t="s">
        <v>20</v>
      </c>
      <c r="B7" s="21" t="s">
        <v>33</v>
      </c>
      <c r="C7" s="7" t="s">
        <v>9</v>
      </c>
      <c r="D7" s="10">
        <v>1</v>
      </c>
      <c r="E7" s="5"/>
      <c r="F7" s="15">
        <f>D7*E7</f>
        <v>0</v>
      </c>
    </row>
    <row r="8" spans="1:7" x14ac:dyDescent="0.3">
      <c r="A8" s="3" t="s">
        <v>21</v>
      </c>
      <c r="B8" s="4" t="s">
        <v>18</v>
      </c>
      <c r="C8" s="7" t="s">
        <v>9</v>
      </c>
      <c r="D8" s="10">
        <v>1</v>
      </c>
      <c r="E8" s="5"/>
      <c r="F8" s="15">
        <f t="shared" ref="F8:F15" si="0">D8*E8</f>
        <v>0</v>
      </c>
    </row>
    <row r="9" spans="1:7" ht="18.600000000000001" customHeight="1" x14ac:dyDescent="0.3">
      <c r="A9" s="3" t="s">
        <v>22</v>
      </c>
      <c r="B9" s="4" t="s">
        <v>16</v>
      </c>
      <c r="C9" s="7" t="s">
        <v>9</v>
      </c>
      <c r="D9" s="10">
        <v>1</v>
      </c>
      <c r="E9" s="5"/>
      <c r="F9" s="15">
        <f t="shared" si="0"/>
        <v>0</v>
      </c>
    </row>
    <row r="10" spans="1:7" x14ac:dyDescent="0.3">
      <c r="A10" s="5"/>
      <c r="B10" s="6" t="s">
        <v>8</v>
      </c>
      <c r="C10" s="5"/>
      <c r="D10" s="5"/>
      <c r="E10" s="5"/>
      <c r="F10" s="16">
        <f>SUM(F7:F9)</f>
        <v>0</v>
      </c>
    </row>
    <row r="11" spans="1:7" x14ac:dyDescent="0.3">
      <c r="A11" s="13" t="s">
        <v>11</v>
      </c>
      <c r="B11" s="22" t="s">
        <v>24</v>
      </c>
      <c r="C11" s="5"/>
      <c r="D11" s="5"/>
      <c r="E11" s="5"/>
      <c r="F11" s="15"/>
    </row>
    <row r="12" spans="1:7" x14ac:dyDescent="0.3">
      <c r="A12" s="29" t="s">
        <v>23</v>
      </c>
      <c r="B12" s="30" t="s">
        <v>30</v>
      </c>
      <c r="C12" s="7" t="s">
        <v>9</v>
      </c>
      <c r="D12" s="10">
        <v>1</v>
      </c>
      <c r="E12" s="5"/>
      <c r="F12" s="15">
        <f>D12*E12</f>
        <v>0</v>
      </c>
    </row>
    <row r="13" spans="1:7" x14ac:dyDescent="0.3">
      <c r="A13" s="29" t="s">
        <v>29</v>
      </c>
      <c r="B13" s="30" t="s">
        <v>32</v>
      </c>
      <c r="C13" s="7" t="s">
        <v>9</v>
      </c>
      <c r="D13" s="10">
        <v>1</v>
      </c>
      <c r="E13" s="5"/>
      <c r="F13" s="15">
        <f>D13*E13</f>
        <v>0</v>
      </c>
    </row>
    <row r="14" spans="1:7" x14ac:dyDescent="0.3">
      <c r="A14" s="28" t="s">
        <v>25</v>
      </c>
      <c r="B14" s="22" t="s">
        <v>26</v>
      </c>
      <c r="C14" s="5"/>
      <c r="D14" s="5"/>
      <c r="E14" s="5"/>
      <c r="F14" s="15"/>
    </row>
    <row r="15" spans="1:7" ht="27.6" x14ac:dyDescent="0.3">
      <c r="A15" s="24" t="s">
        <v>31</v>
      </c>
      <c r="B15" s="21" t="s">
        <v>28</v>
      </c>
      <c r="C15" s="25" t="s">
        <v>9</v>
      </c>
      <c r="D15" s="32">
        <v>1</v>
      </c>
      <c r="E15" s="25"/>
      <c r="F15" s="26">
        <f t="shared" si="0"/>
        <v>0</v>
      </c>
      <c r="G15" s="23"/>
    </row>
    <row r="16" spans="1:7" ht="31.95" customHeight="1" x14ac:dyDescent="0.3">
      <c r="A16" s="5"/>
      <c r="B16" s="6" t="s">
        <v>27</v>
      </c>
      <c r="C16" s="7"/>
      <c r="D16" s="10"/>
      <c r="E16" s="9"/>
      <c r="F16" s="16">
        <f>SUM(F15:F15)</f>
        <v>0</v>
      </c>
    </row>
    <row r="17" spans="1:6" x14ac:dyDescent="0.3">
      <c r="A17" s="5"/>
      <c r="B17" s="20" t="s">
        <v>12</v>
      </c>
      <c r="C17" s="9"/>
      <c r="D17" s="9"/>
      <c r="E17" s="9"/>
      <c r="F17" s="16">
        <f>F10+F16</f>
        <v>0</v>
      </c>
    </row>
    <row r="18" spans="1:6" x14ac:dyDescent="0.3">
      <c r="A18" s="5"/>
      <c r="B18" s="20" t="s">
        <v>13</v>
      </c>
      <c r="C18" s="9"/>
      <c r="D18" s="9"/>
      <c r="E18" s="9"/>
      <c r="F18" s="16">
        <f>ROUND(F17*0.21,2)</f>
        <v>0</v>
      </c>
    </row>
    <row r="19" spans="1:6" x14ac:dyDescent="0.3">
      <c r="A19" s="2"/>
      <c r="B19" s="20" t="s">
        <v>14</v>
      </c>
      <c r="C19" s="14"/>
      <c r="D19" s="14"/>
      <c r="E19" s="14"/>
      <c r="F19" s="16">
        <f>F17+F18</f>
        <v>0</v>
      </c>
    </row>
    <row r="20" spans="1:6" ht="9.6" customHeight="1" x14ac:dyDescent="0.3"/>
    <row r="21" spans="1:6" x14ac:dyDescent="0.3">
      <c r="A21" s="17"/>
      <c r="B21" s="19" t="s">
        <v>15</v>
      </c>
      <c r="C21" s="17"/>
      <c r="D21" s="17"/>
      <c r="E21" s="17"/>
      <c r="F21" s="17"/>
    </row>
    <row r="22" spans="1:6" ht="29.4" customHeight="1" x14ac:dyDescent="0.3">
      <c r="A22" s="17"/>
      <c r="B22" s="36" t="s">
        <v>17</v>
      </c>
      <c r="C22" s="37"/>
      <c r="D22" s="37"/>
      <c r="E22" s="37"/>
      <c r="F22" s="37"/>
    </row>
    <row r="23" spans="1:6" x14ac:dyDescent="0.3">
      <c r="B23" s="31"/>
      <c r="C23" s="27"/>
      <c r="D23" s="27"/>
      <c r="E23" s="27"/>
    </row>
  </sheetData>
  <mergeCells count="6">
    <mergeCell ref="A4:A5"/>
    <mergeCell ref="B1:F1"/>
    <mergeCell ref="B22:F22"/>
    <mergeCell ref="B4:B5"/>
    <mergeCell ref="C4:C5"/>
    <mergeCell ref="D4:F4"/>
  </mergeCells>
  <phoneticPr fontId="10" type="noConversion"/>
  <pageMargins left="0.98425196850393704" right="0.70866141732283472" top="0.59055118110236227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VGĮ</vt:lpstr>
      <vt:lpstr>VGĮ!Print_Area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2025-05-12T19:24:35Z</dcterms:modified>
</cp:coreProperties>
</file>